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26300" windowHeight="14889"/>
  </bookViews>
  <sheets>
    <sheet name="ИТОГИ" sheetId="16" r:id="rId1"/>
  </sheets>
  <externalReferences>
    <externalReference r:id="rId2"/>
    <externalReference r:id="rId3"/>
  </externalReferences>
  <definedNames>
    <definedName name="BEGPRICE1" localSheetId="0">ИТОГИ!#REF!</definedName>
    <definedName name="BEGPRICE1">#REF!</definedName>
    <definedName name="BEGREMN" localSheetId="0">ИТОГИ!#REF!</definedName>
    <definedName name="BEGREMN">[1]Лист1!#REF!</definedName>
    <definedName name="BEGSUM" localSheetId="0">ИТОГИ!#REF!</definedName>
    <definedName name="BEGSUM">[1]Лист1!#REF!</definedName>
    <definedName name="BKLAS">ИТОГИ!#REF!</definedName>
    <definedName name="data">ИТОГИ!$A$5:$H$12</definedName>
    <definedName name="DAY_COUNT">[1]Лист1!#REF!</definedName>
    <definedName name="DELTLBKUMD" localSheetId="0">ИТОГИ!#REF!</definedName>
    <definedName name="DELTLBKUMD">[1]Лист1!#REF!</definedName>
    <definedName name="DELTLBKUMK" localSheetId="0">ИТОГИ!#REF!</definedName>
    <definedName name="DELTLBKUMK">[1]Лист1!#REF!</definedName>
    <definedName name="DELTSALKD" localSheetId="0">ИТОГИ!#REF!</definedName>
    <definedName name="DELTSALKD">[1]Лист1!#REF!</definedName>
    <definedName name="DELTSALKK" localSheetId="0">ИТОГИ!#REF!</definedName>
    <definedName name="DELTSALKK">[1]Лист1!#REF!</definedName>
    <definedName name="EKGRP">[1]Лист1!#REF!</definedName>
    <definedName name="ENDREMN">ИТОГИ!#REF!</definedName>
    <definedName name="ENDSUM">ИТОГИ!#REF!</definedName>
    <definedName name="LGORT">ИТОГИ!#REF!</definedName>
    <definedName name="LINKK" localSheetId="0">ИТОГИ!#REF!</definedName>
    <definedName name="LINKK">[1]Лист1!#REF!</definedName>
    <definedName name="MAKTX">ИТОГИ!#REF!</definedName>
    <definedName name="MATKL" localSheetId="0">ИТОГИ!#REF!</definedName>
    <definedName name="MATKL">[1]Лист1!#REF!</definedName>
    <definedName name="OLE_LINK1">#REF!</definedName>
    <definedName name="SOBKZ" localSheetId="0">ИТОГИ!#REF!</definedName>
    <definedName name="SOBKZ">[1]Лист1!#REF!</definedName>
    <definedName name="WERK" localSheetId="0">ИТОГИ!#REF!</definedName>
    <definedName name="WERK">[1]Лист1!#REF!</definedName>
    <definedName name="XMATNR" localSheetId="0">ИТОГИ!#REF!</definedName>
    <definedName name="XMATNR">[1]Лист1!#REF!</definedName>
    <definedName name="XSAKNR" localSheetId="0">ИТОГИ!#REF!</definedName>
    <definedName name="XSAKNR">[1]Лист1!#REF!</definedName>
    <definedName name="YMEINS">ИТОГИ!#REF!</definedName>
    <definedName name="ZMCHA_LWEDT">ИТОГИ!#REF!</definedName>
    <definedName name="ZZCHARG" localSheetId="0">ИТОГИ!#REF!</definedName>
    <definedName name="ZZCHARG">[1]Лист1!#REF!</definedName>
    <definedName name="ZZLIFNR" localSheetId="0">ИТОГИ!#REF!</definedName>
    <definedName name="ZZLIFNR">[1]Лист1!#REF!</definedName>
    <definedName name="ZZLUB_RESERV">ИТОГИ!#REF!</definedName>
    <definedName name="ZZNAME1" localSheetId="0">ИТОГИ!#REF!</definedName>
    <definedName name="ZZNAME1">[1]Лист1!#REF!</definedName>
    <definedName name="ZZRRR_KFKRN">ИТОГИ!#REF!</definedName>
    <definedName name="ZZRRR_LNNAME">ИТОГИ!#REF!</definedName>
    <definedName name="ZZRRR_MATNRRN" localSheetId="0">ИТОГИ!#REF!</definedName>
    <definedName name="ZZRRR_MATNRRN">[1]Лист1!#REF!</definedName>
    <definedName name="ZZSTCD1">ИТОГИ!#REF!</definedName>
    <definedName name="аепкур">#REF!</definedName>
    <definedName name="вапп">#REF!</definedName>
    <definedName name="Выплат">#REF!</definedName>
    <definedName name="выплат1">[2]Кредит!$D$6</definedName>
    <definedName name="Запрос_из_ГУП_контролеры">#REF!</definedName>
    <definedName name="ЗУ_1">[2]Кредит!$A$6</definedName>
    <definedName name="ЗУ1">#REF!</definedName>
    <definedName name="зусоветская">#REF!</definedName>
    <definedName name="нев">#REF!</definedName>
    <definedName name="СП_">#REF!</definedName>
    <definedName name="Срок">#REF!</definedName>
    <definedName name="Ставка">#REF!</definedName>
    <definedName name="Сумма">#REF!</definedName>
    <definedName name="сумма1">[2]Кредит!$A$6</definedName>
    <definedName name="Тип">#REF!</definedName>
    <definedName name="тип1">[2]Кредит!$E$6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6" l="1"/>
</calcChain>
</file>

<file path=xl/sharedStrings.xml><?xml version="1.0" encoding="utf-8"?>
<sst xmlns="http://schemas.openxmlformats.org/spreadsheetml/2006/main" count="51" uniqueCount="38">
  <si>
    <t>№ п/п</t>
  </si>
  <si>
    <t>Партия</t>
  </si>
  <si>
    <t>Кол-во</t>
  </si>
  <si>
    <t>Год постановки на баланс</t>
  </si>
  <si>
    <t>ШТ</t>
  </si>
  <si>
    <t>Клапан 19с53нж 50х40 У1 фл.кр.</t>
  </si>
  <si>
    <t>КМП</t>
  </si>
  <si>
    <t>Клапан КСА 21040-015 15х40 УХЛ1 A муфт</t>
  </si>
  <si>
    <t>Клапан КСА 21160-015 15х160 муфтовый</t>
  </si>
  <si>
    <t>Клапан КЗ 025.016.00.Ф 25х16 У1 A фл.кр</t>
  </si>
  <si>
    <t>Клапан КЗ 020.016.00.Ф 20х16 У1 A фл.кр</t>
  </si>
  <si>
    <t>Клапан КЗ015.016.00.Ф 15х16 У1 A фл.</t>
  </si>
  <si>
    <t>Клапан 15с68нж 25/63 20 КОФ7 НГ A</t>
  </si>
  <si>
    <t>Клапан 15с68нжУ1 15х16 20 КОФ1 НГ A</t>
  </si>
  <si>
    <t>76019641</t>
  </si>
  <si>
    <t>76026190</t>
  </si>
  <si>
    <t>76028903</t>
  </si>
  <si>
    <t>76042090</t>
  </si>
  <si>
    <t>76042091</t>
  </si>
  <si>
    <t>76042092</t>
  </si>
  <si>
    <t>76044294</t>
  </si>
  <si>
    <t>76044295</t>
  </si>
  <si>
    <t>Группа материалов</t>
  </si>
  <si>
    <t>600005</t>
  </si>
  <si>
    <t>Инв. №</t>
  </si>
  <si>
    <t>ЕИ</t>
  </si>
  <si>
    <t>Цена за 1 единицу, руб. без НДС</t>
  </si>
  <si>
    <t>Рыночная стоимость, руб. без НДС</t>
  </si>
  <si>
    <t>Лот №4 - Клапана</t>
  </si>
  <si>
    <t>1</t>
  </si>
  <si>
    <t>2</t>
  </si>
  <si>
    <t>3</t>
  </si>
  <si>
    <t>4</t>
  </si>
  <si>
    <t>5</t>
  </si>
  <si>
    <t>6</t>
  </si>
  <si>
    <t>7</t>
  </si>
  <si>
    <t>8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</si>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</sst>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6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0" fontId="6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9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9" fillId="5" borderId="0" applyNumberFormat="0" applyBorder="0" applyAlignment="0" applyProtection="0"/>
    <xf numFmtId="0" fontId="21" fillId="22" borderId="4" applyNumberFormat="0" applyAlignment="0" applyProtection="0"/>
    <xf numFmtId="0" fontId="26" fillId="23" borderId="5" applyNumberFormat="0" applyAlignment="0" applyProtection="0"/>
    <xf numFmtId="0" fontId="30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4" fillId="0" borderId="0"/>
    <xf numFmtId="0" fontId="19" fillId="9" borderId="4" applyNumberFormat="0" applyAlignment="0" applyProtection="0"/>
    <xf numFmtId="0" fontId="31" fillId="0" borderId="9" applyNumberFormat="0" applyFill="0" applyAlignment="0" applyProtection="0"/>
    <xf numFmtId="0" fontId="28" fillId="24" borderId="0" applyNumberFormat="0" applyBorder="0" applyAlignment="0" applyProtection="0"/>
    <xf numFmtId="0" fontId="15" fillId="0" borderId="0"/>
    <xf numFmtId="0" fontId="9" fillId="25" borderId="10" applyNumberFormat="0" applyFont="0" applyAlignment="0" applyProtection="0"/>
    <xf numFmtId="0" fontId="20" fillId="22" borderId="11" applyNumberFormat="0" applyAlignment="0" applyProtection="0"/>
    <xf numFmtId="0" fontId="15" fillId="0" borderId="0"/>
    <xf numFmtId="0" fontId="27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9" borderId="4" applyNumberFormat="0" applyAlignment="0" applyProtection="0"/>
    <xf numFmtId="0" fontId="20" fillId="22" borderId="11" applyNumberFormat="0" applyAlignment="0" applyProtection="0"/>
    <xf numFmtId="0" fontId="21" fillId="22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3" borderId="5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9" fillId="0" borderId="0"/>
    <xf numFmtId="0" fontId="14" fillId="0" borderId="0"/>
    <xf numFmtId="0" fontId="5" fillId="0" borderId="0"/>
    <xf numFmtId="0" fontId="8" fillId="0" borderId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8" fillId="3" borderId="3" applyNumberFormat="0" applyFont="0" applyAlignment="0" applyProtection="0"/>
    <xf numFmtId="0" fontId="8" fillId="25" borderId="10" applyNumberFormat="0" applyFont="0" applyAlignment="0" applyProtection="0"/>
    <xf numFmtId="0" fontId="31" fillId="0" borderId="9" applyNumberFormat="0" applyFill="0" applyAlignment="0" applyProtection="0"/>
    <xf numFmtId="0" fontId="10" fillId="0" borderId="0"/>
    <xf numFmtId="0" fontId="32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3" fontId="36" fillId="0" borderId="2" applyFont="0" applyBorder="0">
      <alignment horizontal="right"/>
      <protection locked="0"/>
    </xf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3" fillId="6" borderId="0" applyNumberFormat="0" applyBorder="0" applyAlignment="0" applyProtection="0"/>
    <xf numFmtId="0" fontId="7" fillId="0" borderId="0"/>
    <xf numFmtId="0" fontId="4" fillId="0" borderId="0"/>
    <xf numFmtId="0" fontId="3" fillId="0" borderId="0"/>
    <xf numFmtId="0" fontId="2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4" fontId="16" fillId="0" borderId="1" xfId="220" applyNumberFormat="1" applyFont="1" applyBorder="1" applyAlignment="1">
      <alignment horizontal="center" vertical="center" wrapText="1"/>
    </xf>
    <xf numFmtId="0" fontId="37" fillId="0" borderId="0" xfId="226" applyFont="1"/>
    <xf numFmtId="49" fontId="16" fillId="0" borderId="1" xfId="226" applyNumberFormat="1" applyFont="1" applyBorder="1" applyAlignment="1">
      <alignment horizontal="center" vertical="center"/>
    </xf>
    <xf numFmtId="49" fontId="16" fillId="0" borderId="1" xfId="226" applyNumberFormat="1" applyFont="1" applyBorder="1" applyAlignment="1">
      <alignment horizontal="left" vertical="center"/>
    </xf>
    <xf numFmtId="0" fontId="16" fillId="0" borderId="1" xfId="226" applyFont="1" applyBorder="1" applyAlignment="1">
      <alignment horizontal="center" vertical="center"/>
    </xf>
    <xf numFmtId="14" fontId="16" fillId="2" borderId="1" xfId="226" applyNumberFormat="1" applyFont="1" applyFill="1" applyBorder="1" applyAlignment="1">
      <alignment horizontal="center" vertical="center"/>
    </xf>
    <xf numFmtId="166" fontId="16" fillId="2" borderId="1" xfId="226" applyNumberFormat="1" applyFont="1" applyFill="1" applyBorder="1" applyAlignment="1">
      <alignment horizontal="center" vertical="center"/>
    </xf>
    <xf numFmtId="49" fontId="37" fillId="0" borderId="0" xfId="226" applyNumberFormat="1" applyFont="1"/>
    <xf numFmtId="49" fontId="37" fillId="0" borderId="0" xfId="226" applyNumberFormat="1" applyFont="1" applyAlignment="1">
      <alignment horizontal="center" vertical="center"/>
    </xf>
    <xf numFmtId="166" fontId="37" fillId="0" borderId="0" xfId="226" applyNumberFormat="1" applyFont="1" applyAlignment="1">
      <alignment horizontal="center" vertical="center"/>
    </xf>
    <xf numFmtId="49" fontId="37" fillId="2" borderId="0" xfId="226" applyNumberFormat="1" applyFont="1" applyFill="1" applyAlignment="1">
      <alignment horizontal="center" vertical="center"/>
    </xf>
    <xf numFmtId="0" fontId="16" fillId="0" borderId="0" xfId="226" applyFont="1"/>
    <xf numFmtId="0" fontId="16" fillId="0" borderId="0" xfId="226" applyFont="1" applyAlignment="1">
      <alignment horizontal="center" vertical="center"/>
    </xf>
    <xf numFmtId="0" fontId="39" fillId="2" borderId="0" xfId="226" applyFont="1" applyFill="1" applyAlignment="1">
      <alignment horizontal="left" vertical="center"/>
    </xf>
    <xf numFmtId="0" fontId="16" fillId="2" borderId="0" xfId="226" applyFont="1" applyFill="1"/>
    <xf numFmtId="0" fontId="17" fillId="26" borderId="1" xfId="226" applyFont="1" applyFill="1" applyBorder="1" applyAlignment="1">
      <alignment horizontal="center" vertical="center" wrapText="1" shrinkToFit="1"/>
    </xf>
    <xf numFmtId="0" fontId="37" fillId="26" borderId="1" xfId="226" applyFont="1" applyFill="1" applyBorder="1" applyAlignment="1">
      <alignment horizontal="center" vertical="center" wrapText="1"/>
    </xf>
    <xf numFmtId="4" fontId="38" fillId="0" borderId="0" xfId="226" applyNumberFormat="1" applyFont="1" applyAlignment="1">
      <alignment horizontal="center"/>
    </xf>
    <xf numFmtId="0" fontId="39" fillId="0" borderId="0" xfId="226" applyFont="1" applyAlignment="1">
      <alignment horizontal="left" vertical="center" wrapText="1"/>
    </xf>
    <xf numFmtId="0" fontId="39" fillId="2" borderId="0" xfId="226" applyFont="1" applyFill="1" applyAlignment="1">
      <alignment horizontal="center" vertical="center"/>
    </xf>
    <xf numFmtId="0" fontId="40" fillId="0" borderId="1" xfId="226" applyFont="1" applyBorder="1"/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abSelected="1" workbookViewId="0">
      <selection activeCell="D22" sqref="D22:D23"/>
    </sheetView>
  </sheetViews>
  <sheetFormatPr defaultColWidth="9.125" defaultRowHeight="13.6" x14ac:dyDescent="0.25"/>
  <cols>
    <col min="1" max="1" width="5.625" style="8" customWidth="1"/>
    <col min="2" max="2" width="13.375" style="9" customWidth="1"/>
    <col min="3" max="3" width="42.25" style="8" customWidth="1"/>
    <col min="4" max="4" width="10.625" style="9" customWidth="1"/>
    <col min="5" max="5" width="13.625" style="9" customWidth="1"/>
    <col min="6" max="6" width="11.75" style="10" customWidth="1"/>
    <col min="7" max="7" width="7.375" style="9" customWidth="1"/>
    <col min="8" max="8" width="13.625" style="11" customWidth="1"/>
    <col min="9" max="9" width="16.375" style="2" bestFit="1" customWidth="1"/>
    <col min="10" max="10" width="18.25" style="2" customWidth="1"/>
    <col min="11" max="16384" width="9.125" style="2"/>
  </cols>
  <sheetData>
    <row r="2" spans="1:10" ht="21.1" x14ac:dyDescent="0.35">
      <c r="C2" s="21" t="s">
        <v>28</v>
      </c>
    </row>
    <row r="4" spans="1:10" ht="27.2" x14ac:dyDescent="0.25">
      <c r="A4" s="16" t="s">
        <v>0</v>
      </c>
      <c r="B4" s="16" t="s">
        <v>22</v>
      </c>
      <c r="C4" s="16" t="s">
        <v>37</v>
      </c>
      <c r="D4" s="16" t="s">
        <v>24</v>
      </c>
      <c r="E4" s="16" t="s">
        <v>1</v>
      </c>
      <c r="F4" s="16" t="s">
        <v>2</v>
      </c>
      <c r="G4" s="16" t="s">
        <v>25</v>
      </c>
      <c r="H4" s="16" t="s">
        <v>3</v>
      </c>
      <c r="I4" s="17" t="s">
        <v>26</v>
      </c>
      <c r="J4" s="17" t="s">
        <v>27</v>
      </c>
    </row>
    <row r="5" spans="1:10" x14ac:dyDescent="0.25">
      <c r="A5" s="3" t="s">
        <v>29</v>
      </c>
      <c r="B5" s="3" t="s">
        <v>23</v>
      </c>
      <c r="C5" s="4" t="s">
        <v>5</v>
      </c>
      <c r="D5" s="3" t="s">
        <v>14</v>
      </c>
      <c r="E5" s="5">
        <v>2000088643</v>
      </c>
      <c r="F5" s="7">
        <v>1</v>
      </c>
      <c r="G5" s="3" t="s">
        <v>6</v>
      </c>
      <c r="H5" s="6">
        <v>45216</v>
      </c>
      <c r="I5" s="1">
        <v>19519.259999999998</v>
      </c>
      <c r="J5" s="1">
        <v>19519.259999999998</v>
      </c>
    </row>
    <row r="6" spans="1:10" x14ac:dyDescent="0.25">
      <c r="A6" s="3" t="s">
        <v>30</v>
      </c>
      <c r="B6" s="3" t="s">
        <v>23</v>
      </c>
      <c r="C6" s="4" t="s">
        <v>7</v>
      </c>
      <c r="D6" s="3" t="s">
        <v>15</v>
      </c>
      <c r="E6" s="5">
        <v>2000088642</v>
      </c>
      <c r="F6" s="7">
        <v>11</v>
      </c>
      <c r="G6" s="3" t="s">
        <v>4</v>
      </c>
      <c r="H6" s="6">
        <v>45216</v>
      </c>
      <c r="I6" s="1">
        <v>740.54</v>
      </c>
      <c r="J6" s="1">
        <v>8145.92</v>
      </c>
    </row>
    <row r="7" spans="1:10" x14ac:dyDescent="0.25">
      <c r="A7" s="3" t="s">
        <v>31</v>
      </c>
      <c r="B7" s="3" t="s">
        <v>23</v>
      </c>
      <c r="C7" s="4" t="s">
        <v>8</v>
      </c>
      <c r="D7" s="3" t="s">
        <v>16</v>
      </c>
      <c r="E7" s="5">
        <v>2000088641</v>
      </c>
      <c r="F7" s="7">
        <v>7</v>
      </c>
      <c r="G7" s="3" t="s">
        <v>4</v>
      </c>
      <c r="H7" s="6">
        <v>45216</v>
      </c>
      <c r="I7" s="1">
        <v>740.57</v>
      </c>
      <c r="J7" s="1">
        <v>5184.0200000000004</v>
      </c>
    </row>
    <row r="8" spans="1:10" x14ac:dyDescent="0.25">
      <c r="A8" s="3" t="s">
        <v>32</v>
      </c>
      <c r="B8" s="3" t="s">
        <v>23</v>
      </c>
      <c r="C8" s="4" t="s">
        <v>9</v>
      </c>
      <c r="D8" s="3" t="s">
        <v>17</v>
      </c>
      <c r="E8" s="5">
        <v>2000088639</v>
      </c>
      <c r="F8" s="7">
        <v>4</v>
      </c>
      <c r="G8" s="3" t="s">
        <v>6</v>
      </c>
      <c r="H8" s="6">
        <v>45216</v>
      </c>
      <c r="I8" s="1">
        <v>598.97</v>
      </c>
      <c r="J8" s="1">
        <v>2395.86</v>
      </c>
    </row>
    <row r="9" spans="1:10" x14ac:dyDescent="0.25">
      <c r="A9" s="3" t="s">
        <v>33</v>
      </c>
      <c r="B9" s="3" t="s">
        <v>23</v>
      </c>
      <c r="C9" s="4" t="s">
        <v>10</v>
      </c>
      <c r="D9" s="3" t="s">
        <v>18</v>
      </c>
      <c r="E9" s="5">
        <v>2000088640</v>
      </c>
      <c r="F9" s="7">
        <v>1</v>
      </c>
      <c r="G9" s="3" t="s">
        <v>6</v>
      </c>
      <c r="H9" s="6">
        <v>45216</v>
      </c>
      <c r="I9" s="1">
        <v>598.96</v>
      </c>
      <c r="J9" s="1">
        <v>598.96</v>
      </c>
    </row>
    <row r="10" spans="1:10" x14ac:dyDescent="0.25">
      <c r="A10" s="3" t="s">
        <v>34</v>
      </c>
      <c r="B10" s="3" t="s">
        <v>23</v>
      </c>
      <c r="C10" s="4" t="s">
        <v>11</v>
      </c>
      <c r="D10" s="3" t="s">
        <v>19</v>
      </c>
      <c r="E10" s="5">
        <v>2000088638</v>
      </c>
      <c r="F10" s="7">
        <v>13</v>
      </c>
      <c r="G10" s="3" t="s">
        <v>6</v>
      </c>
      <c r="H10" s="6">
        <v>45216</v>
      </c>
      <c r="I10" s="1">
        <v>598.94000000000005</v>
      </c>
      <c r="J10" s="1">
        <v>7786.17</v>
      </c>
    </row>
    <row r="11" spans="1:10" x14ac:dyDescent="0.25">
      <c r="A11" s="3" t="s">
        <v>35</v>
      </c>
      <c r="B11" s="3" t="s">
        <v>23</v>
      </c>
      <c r="C11" s="4" t="s">
        <v>12</v>
      </c>
      <c r="D11" s="3" t="s">
        <v>20</v>
      </c>
      <c r="E11" s="5">
        <v>2001195924</v>
      </c>
      <c r="F11" s="7">
        <v>1</v>
      </c>
      <c r="G11" s="3" t="s">
        <v>6</v>
      </c>
      <c r="H11" s="6">
        <v>44896</v>
      </c>
      <c r="I11" s="1">
        <v>4154.01</v>
      </c>
      <c r="J11" s="1">
        <v>4154.01</v>
      </c>
    </row>
    <row r="12" spans="1:10" x14ac:dyDescent="0.25">
      <c r="A12" s="3" t="s">
        <v>36</v>
      </c>
      <c r="B12" s="3" t="s">
        <v>23</v>
      </c>
      <c r="C12" s="4" t="s">
        <v>13</v>
      </c>
      <c r="D12" s="3" t="s">
        <v>21</v>
      </c>
      <c r="E12" s="5">
        <v>2001195925</v>
      </c>
      <c r="F12" s="7">
        <v>1</v>
      </c>
      <c r="G12" s="3" t="s">
        <v>6</v>
      </c>
      <c r="H12" s="6">
        <v>44896</v>
      </c>
      <c r="I12" s="1">
        <v>3800.65</v>
      </c>
      <c r="J12" s="1">
        <v>3800.65</v>
      </c>
    </row>
    <row r="13" spans="1:10" x14ac:dyDescent="0.25">
      <c r="A13" s="19"/>
      <c r="B13" s="19"/>
      <c r="C13" s="19"/>
      <c r="D13" s="19"/>
      <c r="E13" s="12"/>
      <c r="F13" s="20"/>
      <c r="G13" s="20"/>
      <c r="H13" s="14"/>
      <c r="J13" s="18">
        <f>SUM(J5:J12)</f>
        <v>51584.85</v>
      </c>
    </row>
    <row r="14" spans="1:10" x14ac:dyDescent="0.25">
      <c r="A14" s="19"/>
      <c r="B14" s="19"/>
      <c r="C14" s="19"/>
      <c r="D14" s="19"/>
      <c r="E14" s="12"/>
      <c r="F14" s="13"/>
      <c r="G14" s="12"/>
      <c r="H14" s="15"/>
    </row>
    <row r="15" spans="1:10" x14ac:dyDescent="0.25">
      <c r="A15" s="19"/>
      <c r="B15" s="19"/>
      <c r="C15" s="19"/>
      <c r="D15" s="19"/>
      <c r="E15" s="12"/>
      <c r="F15" s="13"/>
      <c r="G15" s="12"/>
      <c r="H15" s="15"/>
    </row>
  </sheetData>
  <mergeCells count="4">
    <mergeCell ref="A13:D13"/>
    <mergeCell ref="F13:G13"/>
    <mergeCell ref="A14:D14"/>
    <mergeCell ref="A15:D15"/>
  </mergeCells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ИТОГИ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2024-12-23T09:52:44Z</dcterms:modified>
</cp:coreProperties>
</file>